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60" windowWidth="23250" windowHeight="1237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10" i="1"/>
</calcChain>
</file>

<file path=xl/sharedStrings.xml><?xml version="1.0" encoding="utf-8"?>
<sst xmlns="http://schemas.openxmlformats.org/spreadsheetml/2006/main" count="91" uniqueCount="90">
  <si>
    <t>№ п/п</t>
  </si>
  <si>
    <t>Наименование МО</t>
  </si>
  <si>
    <t>ГУЗ"ЦК МСЧ ИМ. В.А.ЕГОРОВА"</t>
  </si>
  <si>
    <t>ГУЗ ГОРОДСКАЯ ПОЛИКЛИНИКА № 4</t>
  </si>
  <si>
    <t>ГУЗ ЦГКБ Г. УЛЬЯНОВСКА</t>
  </si>
  <si>
    <t>ГУЗ ГОРОДСКАЯ ПОЛИКЛИНИКА № 3</t>
  </si>
  <si>
    <t>ГУЗ ГОРОДСКАЯ ПОЛИКЛИНИКА № 5</t>
  </si>
  <si>
    <t>ГУЗ ГОРОДСКАЯ ПОЛИКЛИНИКА № 6</t>
  </si>
  <si>
    <t>ГУЗ ГОРБОЛЬНИЦА № 3</t>
  </si>
  <si>
    <t>ГУЗ ГОРОДСКАЯ БОЛЬНИЦА № 2</t>
  </si>
  <si>
    <t>ГУЗ ГОРОДСКАЯ ПОЛИКЛИНИКА № 1 ИМ. С.М. КИРОВА</t>
  </si>
  <si>
    <t>ГУЗ ДГКБ Г. УЛЬЯНОВСКА</t>
  </si>
  <si>
    <t>ГУЗ "НГБ ИМ. А.Ф.АЛЬБЕРТ"</t>
  </si>
  <si>
    <t>ГУЗ БАЗАРНОCЫЗГАНСКАЯ РБ</t>
  </si>
  <si>
    <t>ГУЗ БАРЫШСКАЯ РБ</t>
  </si>
  <si>
    <t>ГУЗ ВЕШКАЙМСКАЯ РБ</t>
  </si>
  <si>
    <t>ГУЗ ИНЗЕНСКАЯ РБ</t>
  </si>
  <si>
    <t>ГУЗ КАРСУНСКАЯ РБ</t>
  </si>
  <si>
    <t>ГУЗ КУЗОВАТОВСКАЯ РБ</t>
  </si>
  <si>
    <t>ГУЗ МАЙНСКАЯ РБ</t>
  </si>
  <si>
    <t>ГУЗ МУЛЛОВСКАЯ УЧАСТКОВАЯ БОЛЬНИЦА</t>
  </si>
  <si>
    <t>ГУЗ НОВО-МАЙНСКАЯ ГОРОДСКАЯ БОЛЬНИЦА</t>
  </si>
  <si>
    <t>ГУЗ НИКОЛЬСКАЯ УЧАСТКОВАЯ БОЛЬНИЦА</t>
  </si>
  <si>
    <t>ГУЗ ЗЕРНОСОВХОЗСКАЯ УЧАСТКОВАЯ БОЛЬНИЦА</t>
  </si>
  <si>
    <t>ГУЗ РЯЗАНОВСКАЯ УЧАСТКОВАЯ БОЛЬНИЦА</t>
  </si>
  <si>
    <t>ГУЗ ТИИНСКАЯ УЧАСТКОВАЯ БОЛЬНИЦА</t>
  </si>
  <si>
    <t>ГУЗ СТАРОСАХЧИНСКАЯ УЧАСТКОВАЯ БОЛЬНИЦА</t>
  </si>
  <si>
    <t>ГУЗ НИКОЛАЕВСКАЯ РБ</t>
  </si>
  <si>
    <t>ГУЗ НОВОМАЛЫКЛИНСКАЯ РБ</t>
  </si>
  <si>
    <t>ГУЗ НОВОСПАССКАЯ РБ</t>
  </si>
  <si>
    <t>ГУЗ "ПАВЛОВСКАЯ РБ ИМЕНИ ЗАСЛУЖЕННОГО ВРАЧА РОССИИ А.И.МАРЬИНА"</t>
  </si>
  <si>
    <t>ГУЗ РАДИЩЕВСКАЯ РБ</t>
  </si>
  <si>
    <t>ГУЗ СЕНГИЛЕЕВСКАЯ РБ</t>
  </si>
  <si>
    <t>ГУЗ СТАРОКУЛАТКИНСКАЯ РБ</t>
  </si>
  <si>
    <t>ГУЗ СТАРОМАЙНСКАЯ РБ</t>
  </si>
  <si>
    <t>ГУЗ СУРСКАЯ РБ</t>
  </si>
  <si>
    <t>ГУЗ ТЕРЕНЬГУЛЬСКАЯ РБ</t>
  </si>
  <si>
    <t>ГУЗ УЛЬЯНОВСКАЯ РБ</t>
  </si>
  <si>
    <t>ГУЗ БОЛЬШЕНАГАТКИНСКАЯ РБ</t>
  </si>
  <si>
    <t>ГУЗ ЧЕРДАКЛИНСКАЯ РБ</t>
  </si>
  <si>
    <t>ФГБУЗ КБ №172 ФМБА РОССИИ</t>
  </si>
  <si>
    <t>НУЗ "ОТДЕЛЕНЧЕСКАЯ БОЛЬНИЦА НА СТ. УЛЬЯНОВСК" ОАО "РЖД"</t>
  </si>
  <si>
    <t xml:space="preserve">Филиал АО ВТБ Медицинское страхование в Ульяновской области </t>
  </si>
  <si>
    <t xml:space="preserve">Филиал ООО "РГС-Медицина" - Росгосстрах-Ульяновск-Медицина"  </t>
  </si>
  <si>
    <t>Итого</t>
  </si>
  <si>
    <t xml:space="preserve">Директор Территориального фонда обязательного </t>
  </si>
  <si>
    <t>медицинского страхования Ульяновской области</t>
  </si>
  <si>
    <t>Председатель Ульяновской областной организации</t>
  </si>
  <si>
    <t>профессионального союза работников здравоохранения РФ</t>
  </si>
  <si>
    <t>Директор филиала АО ВТБ</t>
  </si>
  <si>
    <t>Медицинское страхование в Ульяновской области</t>
  </si>
  <si>
    <t>"Росгосстрах-Ульяновск-Медицина"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</si>
  <si>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</si>
  <si>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</si>
  <si>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</si>
  <si>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Приложение № 24</t>
  </si>
  <si>
    <t xml:space="preserve">Прикрепленное застрахованное население Ульяновской области к медицинским организациям амбулаторно-поликлинического звена в разрезе страховых медицинских организаций на 2017 год </t>
  </si>
  <si>
    <t>ГУЗ ГОРОДСКАЯ КЛИНИЧЕСКАЯ БОЛЬНИЦА №1 (ПЕРИНАТАЛЬНЫЙ ЦЕНТР)</t>
  </si>
  <si>
    <t>к Тарифному соглашению в сфере обязательного медицинского страхования Ульяновской области на 2017 год от 29 декабря 2016 года</t>
  </si>
  <si>
    <t xml:space="preserve">Министр здравоохранения, семьи и социального благополучия  </t>
  </si>
  <si>
    <t>Ульяновской области</t>
  </si>
  <si>
    <t>________________________П.С. Дегтярь</t>
  </si>
  <si>
    <t>_______________________ В.Г. Караулова</t>
  </si>
  <si>
    <t>______________________Н.В. Осипова</t>
  </si>
  <si>
    <t>__________________________С.А. Свирина</t>
  </si>
  <si>
    <t xml:space="preserve">Главный врач 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</si>
  <si>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</si>
  <si>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</si>
  <si>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_______________________В.П. Демин</t>
  </si>
  <si>
    <t>Заместитель директора департамента развития</t>
  </si>
  <si>
    <t>здравоохранения – начальник отдела формирования программ</t>
  </si>
  <si>
    <t>и инфраструктурного развития Министерства здравоозранения,</t>
  </si>
  <si>
    <t>семьи и социального благополучия Ульяновской области</t>
  </si>
  <si>
    <t>______________________Т.Я. Водкина</t>
  </si>
  <si>
    <t>______________________В.В. Смирнов</t>
  </si>
  <si>
    <t>Председатель ассоциации врачей Ульяновской области</t>
  </si>
  <si>
    <t>_______________________Р.А. Абдуллов</t>
  </si>
  <si>
    <t>Директор филиала ООО "РГС-Медицина" -</t>
  </si>
  <si>
    <t>___________________Л.В. Мухаметшина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</si>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</sst>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 Cyr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2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fill" vertical="center" wrapText="1"/>
    </xf>
    <xf numFmtId="0" fontId="6" fillId="0" borderId="0" xfId="0" applyFont="1" applyAlignment="1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1" applyFont="1" applyFill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1" applyFont="1" applyFill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11" fillId="0" borderId="0" xfId="2" applyFont="1" applyFill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Копия СВОД по КСГ 1-5." xfId="1"/>
    <cellStyle name="Плохой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8"/>
  <sheetViews>
    <sheetView tabSelected="1" topLeftCell="A9" workbookViewId="0">
      <selection activeCell="G9" sqref="G9"/>
    </sheetView>
  </sheetViews>
  <sheetFormatPr defaultRowHeight="15" x14ac:dyDescent="0.25"/>
  <cols>
    <col min="1" max="1" width="15.7109375" style="1" customWidth="1"/>
    <col min="2" max="2" width="65.28515625" style="2" customWidth="1"/>
    <col min="3" max="3" width="28.7109375" style="1" customWidth="1"/>
    <col min="4" max="4" width="26" style="1" customWidth="1"/>
    <col min="5" max="5" width="11" customWidth="1"/>
    <col min="7" max="7" width="53.5703125" customWidth="1"/>
  </cols>
  <sheetData>
    <row r="1" spans="1:5" s="13" customFormat="1" ht="15.75" x14ac:dyDescent="0.25">
      <c r="A1" s="11"/>
      <c r="B1" s="12"/>
      <c r="C1" s="11"/>
      <c r="D1" s="32" t="s">
        <v>55</v>
      </c>
      <c r="E1" s="32"/>
    </row>
    <row r="2" spans="1:5" s="13" customFormat="1" ht="15" customHeight="1" x14ac:dyDescent="0.25">
      <c r="A2" s="11"/>
      <c r="B2" s="12"/>
      <c r="C2" s="33" t="s">
        <v>58</v>
      </c>
      <c r="D2" s="33"/>
      <c r="E2" s="33"/>
    </row>
    <row r="3" spans="1:5" s="13" customFormat="1" ht="15" customHeight="1" x14ac:dyDescent="0.25">
      <c r="A3" s="11"/>
      <c r="B3" s="12"/>
      <c r="C3" s="33"/>
      <c r="D3" s="33"/>
      <c r="E3" s="33"/>
    </row>
    <row r="4" spans="1:5" s="13" customFormat="1" ht="27.75" customHeight="1" x14ac:dyDescent="0.25">
      <c r="A4" s="11"/>
      <c r="B4" s="12"/>
      <c r="C4" s="33"/>
      <c r="D4" s="33"/>
      <c r="E4" s="33"/>
    </row>
    <row r="5" spans="1:5" s="13" customFormat="1" ht="15" customHeight="1" x14ac:dyDescent="0.25">
      <c r="A5" s="11"/>
      <c r="B5" s="12"/>
      <c r="C5" s="14"/>
      <c r="D5" s="14"/>
      <c r="E5" s="14"/>
    </row>
    <row r="6" spans="1:5" s="13" customFormat="1" ht="37.5" customHeight="1" x14ac:dyDescent="0.25">
      <c r="A6" s="34" t="s">
        <v>56</v>
      </c>
      <c r="B6" s="34"/>
      <c r="C6" s="34"/>
      <c r="D6" s="34"/>
      <c r="E6" s="34"/>
    </row>
    <row r="7" spans="1:5" s="13" customFormat="1" ht="15.75" x14ac:dyDescent="0.25">
      <c r="A7" s="11"/>
      <c r="B7" s="12"/>
      <c r="C7" s="11"/>
      <c r="D7" s="11"/>
    </row>
    <row r="9" spans="1:5" ht="65.25" customHeight="1" x14ac:dyDescent="0.25">
      <c r="A9" s="3" t="s">
        <v>0</v>
      </c>
      <c r="B9" s="4" t="s">
        <v>1</v>
      </c>
      <c r="C9" s="4" t="s">
        <v>43</v>
      </c>
      <c r="D9" s="4" t="s">
        <v>42</v>
      </c>
      <c r="E9" s="5" t="s">
        <v>44</v>
      </c>
    </row>
    <row r="10" spans="1:5" ht="15.75" x14ac:dyDescent="0.25">
      <c r="A10" s="19">
        <v>1</v>
      </c>
      <c r="B10" s="15" t="s">
        <v>2</v>
      </c>
      <c r="C10" s="16">
        <v>40058</v>
      </c>
      <c r="D10" s="16">
        <v>18739</v>
      </c>
      <c r="E10" s="17">
        <f>C10+D10</f>
        <v>58797</v>
      </c>
    </row>
    <row r="11" spans="1:5" ht="15.75" x14ac:dyDescent="0.25">
      <c r="A11" s="19">
        <v>2</v>
      </c>
      <c r="B11" s="15" t="s">
        <v>3</v>
      </c>
      <c r="C11" s="16">
        <v>86196</v>
      </c>
      <c r="D11" s="16">
        <v>34995</v>
      </c>
      <c r="E11" s="17">
        <f t="shared" ref="E11:E50" si="0">C11+D11</f>
        <v>121191</v>
      </c>
    </row>
    <row r="12" spans="1:5" ht="15.75" x14ac:dyDescent="0.25">
      <c r="A12" s="19">
        <v>3</v>
      </c>
      <c r="B12" s="15" t="s">
        <v>4</v>
      </c>
      <c r="C12" s="16">
        <v>35553</v>
      </c>
      <c r="D12" s="16">
        <v>37152</v>
      </c>
      <c r="E12" s="17">
        <f t="shared" si="0"/>
        <v>72705</v>
      </c>
    </row>
    <row r="13" spans="1:5" ht="30" x14ac:dyDescent="0.25">
      <c r="A13" s="19">
        <v>4</v>
      </c>
      <c r="B13" s="15" t="s">
        <v>57</v>
      </c>
      <c r="C13" s="16">
        <v>17577</v>
      </c>
      <c r="D13" s="16">
        <v>8944</v>
      </c>
      <c r="E13" s="17">
        <f t="shared" si="0"/>
        <v>26521</v>
      </c>
    </row>
    <row r="14" spans="1:5" ht="15.75" x14ac:dyDescent="0.25">
      <c r="A14" s="19">
        <v>5</v>
      </c>
      <c r="B14" s="15" t="s">
        <v>5</v>
      </c>
      <c r="C14" s="16">
        <v>26725</v>
      </c>
      <c r="D14" s="16">
        <v>15418</v>
      </c>
      <c r="E14" s="17">
        <f t="shared" si="0"/>
        <v>42143</v>
      </c>
    </row>
    <row r="15" spans="1:5" ht="15.75" x14ac:dyDescent="0.25">
      <c r="A15" s="19">
        <v>6</v>
      </c>
      <c r="B15" s="15" t="s">
        <v>6</v>
      </c>
      <c r="C15" s="16">
        <v>20405</v>
      </c>
      <c r="D15" s="16">
        <v>12587</v>
      </c>
      <c r="E15" s="17">
        <f t="shared" si="0"/>
        <v>32992</v>
      </c>
    </row>
    <row r="16" spans="1:5" ht="15.75" x14ac:dyDescent="0.25">
      <c r="A16" s="19">
        <v>7</v>
      </c>
      <c r="B16" s="15" t="s">
        <v>7</v>
      </c>
      <c r="C16" s="16">
        <v>25530</v>
      </c>
      <c r="D16" s="16">
        <v>14262</v>
      </c>
      <c r="E16" s="17">
        <f t="shared" si="0"/>
        <v>39792</v>
      </c>
    </row>
    <row r="17" spans="1:5" ht="15.75" x14ac:dyDescent="0.25">
      <c r="A17" s="19">
        <v>8</v>
      </c>
      <c r="B17" s="15" t="s">
        <v>8</v>
      </c>
      <c r="C17" s="16">
        <v>41706</v>
      </c>
      <c r="D17" s="16">
        <v>11746</v>
      </c>
      <c r="E17" s="17">
        <f t="shared" si="0"/>
        <v>53452</v>
      </c>
    </row>
    <row r="18" spans="1:5" ht="15.75" x14ac:dyDescent="0.25">
      <c r="A18" s="19">
        <v>9</v>
      </c>
      <c r="B18" s="15" t="s">
        <v>9</v>
      </c>
      <c r="C18" s="16">
        <v>32039</v>
      </c>
      <c r="D18" s="16">
        <v>13019</v>
      </c>
      <c r="E18" s="17">
        <f t="shared" si="0"/>
        <v>45058</v>
      </c>
    </row>
    <row r="19" spans="1:5" ht="15.75" x14ac:dyDescent="0.25">
      <c r="A19" s="19">
        <v>10</v>
      </c>
      <c r="B19" s="15" t="s">
        <v>10</v>
      </c>
      <c r="C19" s="16">
        <v>39971</v>
      </c>
      <c r="D19" s="16">
        <v>18211</v>
      </c>
      <c r="E19" s="17">
        <f t="shared" si="0"/>
        <v>58182</v>
      </c>
    </row>
    <row r="20" spans="1:5" ht="15.75" x14ac:dyDescent="0.25">
      <c r="A20" s="19">
        <v>11</v>
      </c>
      <c r="B20" s="15" t="s">
        <v>11</v>
      </c>
      <c r="C20" s="16">
        <v>60421</v>
      </c>
      <c r="D20" s="16">
        <v>20337</v>
      </c>
      <c r="E20" s="17">
        <f t="shared" si="0"/>
        <v>80758</v>
      </c>
    </row>
    <row r="21" spans="1:5" ht="15.75" x14ac:dyDescent="0.25">
      <c r="A21" s="19">
        <v>12</v>
      </c>
      <c r="B21" s="15" t="s">
        <v>12</v>
      </c>
      <c r="C21" s="16">
        <v>10141</v>
      </c>
      <c r="D21" s="16">
        <v>8635</v>
      </c>
      <c r="E21" s="17">
        <f t="shared" si="0"/>
        <v>18776</v>
      </c>
    </row>
    <row r="22" spans="1:5" ht="15.75" x14ac:dyDescent="0.25">
      <c r="A22" s="19">
        <v>13</v>
      </c>
      <c r="B22" s="15" t="s">
        <v>13</v>
      </c>
      <c r="C22" s="16">
        <v>1844</v>
      </c>
      <c r="D22" s="16">
        <v>6656</v>
      </c>
      <c r="E22" s="17">
        <f t="shared" si="0"/>
        <v>8500</v>
      </c>
    </row>
    <row r="23" spans="1:5" ht="15.75" x14ac:dyDescent="0.25">
      <c r="A23" s="19">
        <v>14</v>
      </c>
      <c r="B23" s="15" t="s">
        <v>14</v>
      </c>
      <c r="C23" s="16">
        <v>34944</v>
      </c>
      <c r="D23" s="16">
        <v>5452</v>
      </c>
      <c r="E23" s="17">
        <f t="shared" si="0"/>
        <v>40396</v>
      </c>
    </row>
    <row r="24" spans="1:5" ht="15.75" x14ac:dyDescent="0.25">
      <c r="A24" s="19">
        <v>15</v>
      </c>
      <c r="B24" s="15" t="s">
        <v>15</v>
      </c>
      <c r="C24" s="16">
        <v>10274</v>
      </c>
      <c r="D24" s="16">
        <v>7445</v>
      </c>
      <c r="E24" s="17">
        <f t="shared" si="0"/>
        <v>17719</v>
      </c>
    </row>
    <row r="25" spans="1:5" ht="15.75" x14ac:dyDescent="0.25">
      <c r="A25" s="19">
        <v>16</v>
      </c>
      <c r="B25" s="15" t="s">
        <v>16</v>
      </c>
      <c r="C25" s="16">
        <v>21210</v>
      </c>
      <c r="D25" s="16">
        <v>9901</v>
      </c>
      <c r="E25" s="17">
        <f t="shared" si="0"/>
        <v>31111</v>
      </c>
    </row>
    <row r="26" spans="1:5" ht="15.75" x14ac:dyDescent="0.25">
      <c r="A26" s="19">
        <v>17</v>
      </c>
      <c r="B26" s="15" t="s">
        <v>17</v>
      </c>
      <c r="C26" s="16">
        <v>17587</v>
      </c>
      <c r="D26" s="16">
        <v>5071</v>
      </c>
      <c r="E26" s="17">
        <f t="shared" si="0"/>
        <v>22658</v>
      </c>
    </row>
    <row r="27" spans="1:5" ht="15.75" x14ac:dyDescent="0.25">
      <c r="A27" s="19">
        <v>18</v>
      </c>
      <c r="B27" s="15" t="s">
        <v>18</v>
      </c>
      <c r="C27" s="16">
        <v>15098</v>
      </c>
      <c r="D27" s="16">
        <v>6428</v>
      </c>
      <c r="E27" s="17">
        <f t="shared" si="0"/>
        <v>21526</v>
      </c>
    </row>
    <row r="28" spans="1:5" ht="15.75" x14ac:dyDescent="0.25">
      <c r="A28" s="19">
        <v>19</v>
      </c>
      <c r="B28" s="15" t="s">
        <v>19</v>
      </c>
      <c r="C28" s="16">
        <v>15226</v>
      </c>
      <c r="D28" s="16">
        <v>9551</v>
      </c>
      <c r="E28" s="17">
        <f t="shared" si="0"/>
        <v>24777</v>
      </c>
    </row>
    <row r="29" spans="1:5" ht="15.75" x14ac:dyDescent="0.25">
      <c r="A29" s="19">
        <v>20</v>
      </c>
      <c r="B29" s="15" t="s">
        <v>20</v>
      </c>
      <c r="C29" s="16">
        <v>6526</v>
      </c>
      <c r="D29" s="16">
        <v>85</v>
      </c>
      <c r="E29" s="17">
        <f t="shared" si="0"/>
        <v>6611</v>
      </c>
    </row>
    <row r="30" spans="1:5" ht="15.75" x14ac:dyDescent="0.25">
      <c r="A30" s="19">
        <v>21</v>
      </c>
      <c r="B30" s="15" t="s">
        <v>21</v>
      </c>
      <c r="C30" s="16">
        <v>9290</v>
      </c>
      <c r="D30" s="16">
        <v>587</v>
      </c>
      <c r="E30" s="17">
        <f t="shared" si="0"/>
        <v>9877</v>
      </c>
    </row>
    <row r="31" spans="1:5" ht="15.75" x14ac:dyDescent="0.25">
      <c r="A31" s="19">
        <v>22</v>
      </c>
      <c r="B31" s="15" t="s">
        <v>22</v>
      </c>
      <c r="C31" s="16">
        <v>2058</v>
      </c>
      <c r="D31" s="16">
        <v>138</v>
      </c>
      <c r="E31" s="17">
        <f t="shared" si="0"/>
        <v>2196</v>
      </c>
    </row>
    <row r="32" spans="1:5" ht="15.75" x14ac:dyDescent="0.25">
      <c r="A32" s="19">
        <v>23</v>
      </c>
      <c r="B32" s="15" t="s">
        <v>23</v>
      </c>
      <c r="C32" s="16">
        <v>5355</v>
      </c>
      <c r="D32" s="16">
        <v>134</v>
      </c>
      <c r="E32" s="17">
        <f t="shared" si="0"/>
        <v>5489</v>
      </c>
    </row>
    <row r="33" spans="1:5" ht="15.75" x14ac:dyDescent="0.25">
      <c r="A33" s="19">
        <v>24</v>
      </c>
      <c r="B33" s="15" t="s">
        <v>24</v>
      </c>
      <c r="C33" s="16">
        <v>4526</v>
      </c>
      <c r="D33" s="16">
        <v>413</v>
      </c>
      <c r="E33" s="17">
        <f t="shared" si="0"/>
        <v>4939</v>
      </c>
    </row>
    <row r="34" spans="1:5" ht="15.75" x14ac:dyDescent="0.25">
      <c r="A34" s="19">
        <v>25</v>
      </c>
      <c r="B34" s="15" t="s">
        <v>25</v>
      </c>
      <c r="C34" s="16">
        <v>3737</v>
      </c>
      <c r="D34" s="16">
        <v>392</v>
      </c>
      <c r="E34" s="17">
        <f t="shared" si="0"/>
        <v>4129</v>
      </c>
    </row>
    <row r="35" spans="1:5" ht="15.75" x14ac:dyDescent="0.25">
      <c r="A35" s="19">
        <v>26</v>
      </c>
      <c r="B35" s="15" t="s">
        <v>26</v>
      </c>
      <c r="C35" s="16">
        <v>1768</v>
      </c>
      <c r="D35" s="16">
        <v>77</v>
      </c>
      <c r="E35" s="17">
        <f t="shared" si="0"/>
        <v>1845</v>
      </c>
    </row>
    <row r="36" spans="1:5" ht="15.75" x14ac:dyDescent="0.25">
      <c r="A36" s="19">
        <v>27</v>
      </c>
      <c r="B36" s="15" t="s">
        <v>27</v>
      </c>
      <c r="C36" s="16">
        <v>18317</v>
      </c>
      <c r="D36" s="16">
        <v>6062</v>
      </c>
      <c r="E36" s="17">
        <f t="shared" si="0"/>
        <v>24379</v>
      </c>
    </row>
    <row r="37" spans="1:5" ht="15.75" x14ac:dyDescent="0.25">
      <c r="A37" s="19">
        <v>28</v>
      </c>
      <c r="B37" s="15" t="s">
        <v>28</v>
      </c>
      <c r="C37" s="16">
        <v>13419</v>
      </c>
      <c r="D37" s="16">
        <v>732</v>
      </c>
      <c r="E37" s="17">
        <f t="shared" si="0"/>
        <v>14151</v>
      </c>
    </row>
    <row r="38" spans="1:5" ht="15.75" x14ac:dyDescent="0.25">
      <c r="A38" s="19">
        <v>29</v>
      </c>
      <c r="B38" s="15" t="s">
        <v>29</v>
      </c>
      <c r="C38" s="16">
        <v>12211</v>
      </c>
      <c r="D38" s="16">
        <v>9176</v>
      </c>
      <c r="E38" s="17">
        <f t="shared" si="0"/>
        <v>21387</v>
      </c>
    </row>
    <row r="39" spans="1:5" ht="30" x14ac:dyDescent="0.25">
      <c r="A39" s="19">
        <v>30</v>
      </c>
      <c r="B39" s="15" t="s">
        <v>30</v>
      </c>
      <c r="C39" s="16">
        <v>8498</v>
      </c>
      <c r="D39" s="16">
        <v>4510</v>
      </c>
      <c r="E39" s="17">
        <f t="shared" si="0"/>
        <v>13008</v>
      </c>
    </row>
    <row r="40" spans="1:5" ht="15.75" x14ac:dyDescent="0.25">
      <c r="A40" s="19">
        <v>31</v>
      </c>
      <c r="B40" s="15" t="s">
        <v>31</v>
      </c>
      <c r="C40" s="16">
        <v>5998</v>
      </c>
      <c r="D40" s="16">
        <v>5855</v>
      </c>
      <c r="E40" s="17">
        <f t="shared" si="0"/>
        <v>11853</v>
      </c>
    </row>
    <row r="41" spans="1:5" ht="15.75" x14ac:dyDescent="0.25">
      <c r="A41" s="19">
        <v>32</v>
      </c>
      <c r="B41" s="15" t="s">
        <v>32</v>
      </c>
      <c r="C41" s="16">
        <v>13374</v>
      </c>
      <c r="D41" s="16">
        <v>8116</v>
      </c>
      <c r="E41" s="17">
        <f t="shared" si="0"/>
        <v>21490</v>
      </c>
    </row>
    <row r="42" spans="1:5" ht="15.75" x14ac:dyDescent="0.25">
      <c r="A42" s="19">
        <v>33</v>
      </c>
      <c r="B42" s="15" t="s">
        <v>33</v>
      </c>
      <c r="C42" s="16">
        <v>7767</v>
      </c>
      <c r="D42" s="16">
        <v>4268</v>
      </c>
      <c r="E42" s="17">
        <f t="shared" si="0"/>
        <v>12035</v>
      </c>
    </row>
    <row r="43" spans="1:5" ht="15.75" x14ac:dyDescent="0.25">
      <c r="A43" s="19">
        <v>34</v>
      </c>
      <c r="B43" s="15" t="s">
        <v>34</v>
      </c>
      <c r="C43" s="16">
        <v>15873</v>
      </c>
      <c r="D43" s="16">
        <v>421</v>
      </c>
      <c r="E43" s="17">
        <f t="shared" si="0"/>
        <v>16294</v>
      </c>
    </row>
    <row r="44" spans="1:5" ht="15.75" x14ac:dyDescent="0.25">
      <c r="A44" s="19">
        <v>35</v>
      </c>
      <c r="B44" s="15" t="s">
        <v>35</v>
      </c>
      <c r="C44" s="16">
        <v>14306</v>
      </c>
      <c r="D44" s="16">
        <v>1572</v>
      </c>
      <c r="E44" s="17">
        <f t="shared" si="0"/>
        <v>15878</v>
      </c>
    </row>
    <row r="45" spans="1:5" ht="15.75" x14ac:dyDescent="0.25">
      <c r="A45" s="19">
        <v>36</v>
      </c>
      <c r="B45" s="15" t="s">
        <v>36</v>
      </c>
      <c r="C45" s="16">
        <v>12598</v>
      </c>
      <c r="D45" s="16">
        <v>3399</v>
      </c>
      <c r="E45" s="17">
        <f t="shared" si="0"/>
        <v>15997</v>
      </c>
    </row>
    <row r="46" spans="1:5" ht="15.75" x14ac:dyDescent="0.25">
      <c r="A46" s="19">
        <v>37</v>
      </c>
      <c r="B46" s="15" t="s">
        <v>37</v>
      </c>
      <c r="C46" s="16">
        <v>22930</v>
      </c>
      <c r="D46" s="16">
        <v>10156</v>
      </c>
      <c r="E46" s="17">
        <f t="shared" si="0"/>
        <v>33086</v>
      </c>
    </row>
    <row r="47" spans="1:5" ht="15.75" x14ac:dyDescent="0.25">
      <c r="A47" s="19">
        <v>38</v>
      </c>
      <c r="B47" s="15" t="s">
        <v>38</v>
      </c>
      <c r="C47" s="16">
        <v>14331</v>
      </c>
      <c r="D47" s="16">
        <v>8652</v>
      </c>
      <c r="E47" s="17">
        <f t="shared" si="0"/>
        <v>22983</v>
      </c>
    </row>
    <row r="48" spans="1:5" ht="15.75" x14ac:dyDescent="0.25">
      <c r="A48" s="19">
        <v>39</v>
      </c>
      <c r="B48" s="15" t="s">
        <v>39</v>
      </c>
      <c r="C48" s="16">
        <v>34799</v>
      </c>
      <c r="D48" s="16">
        <v>2295</v>
      </c>
      <c r="E48" s="17">
        <f t="shared" si="0"/>
        <v>37094</v>
      </c>
    </row>
    <row r="49" spans="1:6" ht="15.75" x14ac:dyDescent="0.25">
      <c r="A49" s="19">
        <v>40</v>
      </c>
      <c r="B49" s="15" t="s">
        <v>40</v>
      </c>
      <c r="C49" s="16">
        <v>115467</v>
      </c>
      <c r="D49" s="16">
        <v>9846</v>
      </c>
      <c r="E49" s="17">
        <f t="shared" si="0"/>
        <v>125313</v>
      </c>
    </row>
    <row r="50" spans="1:6" ht="30" x14ac:dyDescent="0.25">
      <c r="A50" s="19">
        <v>41</v>
      </c>
      <c r="B50" s="15" t="s">
        <v>41</v>
      </c>
      <c r="C50" s="16">
        <v>7007</v>
      </c>
      <c r="D50" s="16">
        <v>2374</v>
      </c>
      <c r="E50" s="17">
        <f t="shared" si="0"/>
        <v>9381</v>
      </c>
    </row>
    <row r="52" spans="1:6" ht="15.75" x14ac:dyDescent="0.25">
      <c r="A52" s="8"/>
      <c r="B52" s="20" t="s">
        <v>59</v>
      </c>
      <c r="C52" s="11"/>
      <c r="D52" s="13"/>
      <c r="E52" s="27" t="s">
        <v>45</v>
      </c>
      <c r="F52" s="6"/>
    </row>
    <row r="53" spans="1:6" ht="15.75" x14ac:dyDescent="0.25">
      <c r="A53" s="8"/>
      <c r="B53" s="21" t="s">
        <v>60</v>
      </c>
      <c r="C53" s="11"/>
      <c r="D53" s="13"/>
      <c r="E53" s="28" t="s">
        <v>46</v>
      </c>
    </row>
    <row r="54" spans="1:6" ht="53.25" customHeight="1" x14ac:dyDescent="0.25">
      <c r="A54" s="18"/>
      <c r="B54" s="20" t="s">
        <v>61</v>
      </c>
      <c r="C54" s="11"/>
      <c r="D54" s="13"/>
      <c r="E54" s="27" t="s">
        <v>74</v>
      </c>
    </row>
    <row r="55" spans="1:6" ht="15.75" x14ac:dyDescent="0.25">
      <c r="A55" s="8"/>
      <c r="B55" s="20"/>
      <c r="C55" s="11"/>
      <c r="D55" s="13"/>
      <c r="E55" s="27"/>
    </row>
    <row r="56" spans="1:6" ht="15.75" x14ac:dyDescent="0.25">
      <c r="A56" s="7"/>
      <c r="B56" s="22" t="s">
        <v>52</v>
      </c>
      <c r="C56" s="13"/>
      <c r="D56" s="13"/>
      <c r="E56" s="27" t="s">
        <v>75</v>
      </c>
    </row>
    <row r="57" spans="1:6" ht="15.75" x14ac:dyDescent="0.25">
      <c r="A57" s="7"/>
      <c r="B57" s="20" t="s">
        <v>53</v>
      </c>
      <c r="C57" s="25"/>
      <c r="D57" s="13"/>
      <c r="E57" s="27"/>
    </row>
    <row r="58" spans="1:6" ht="16.5" customHeight="1" x14ac:dyDescent="0.25">
      <c r="A58" s="20"/>
      <c r="B58" s="20" t="s">
        <v>54</v>
      </c>
      <c r="C58" s="25"/>
      <c r="D58" s="13"/>
      <c r="E58" s="27"/>
    </row>
    <row r="59" spans="1:6" ht="55.5" customHeight="1" x14ac:dyDescent="0.25">
      <c r="A59" s="8"/>
      <c r="B59" s="21" t="s">
        <v>62</v>
      </c>
      <c r="C59" s="25"/>
      <c r="D59" s="13"/>
      <c r="E59" s="27" t="s">
        <v>76</v>
      </c>
    </row>
    <row r="60" spans="1:6" ht="15.75" x14ac:dyDescent="0.25">
      <c r="A60" s="9"/>
      <c r="B60" s="21"/>
      <c r="C60" s="25"/>
      <c r="D60" s="13"/>
      <c r="E60" s="27"/>
    </row>
    <row r="61" spans="1:6" ht="15.75" x14ac:dyDescent="0.25">
      <c r="A61" s="8"/>
      <c r="B61" s="22" t="s">
        <v>49</v>
      </c>
      <c r="C61" s="13"/>
      <c r="D61" s="22"/>
      <c r="E61" s="29" t="s">
        <v>77</v>
      </c>
    </row>
    <row r="62" spans="1:6" ht="15.75" x14ac:dyDescent="0.25">
      <c r="A62" s="8"/>
      <c r="B62" s="23" t="s">
        <v>50</v>
      </c>
      <c r="C62" s="13"/>
      <c r="D62" s="26"/>
      <c r="E62" s="30" t="s">
        <v>51</v>
      </c>
    </row>
    <row r="63" spans="1:6" ht="48" customHeight="1" x14ac:dyDescent="0.25">
      <c r="B63" s="23" t="s">
        <v>63</v>
      </c>
      <c r="C63" s="13"/>
      <c r="D63" s="26"/>
      <c r="E63" s="30" t="s">
        <v>78</v>
      </c>
      <c r="F63" s="10"/>
    </row>
    <row r="64" spans="1:6" ht="45" customHeight="1" x14ac:dyDescent="0.25">
      <c r="A64" s="20"/>
      <c r="B64" s="24" t="s">
        <v>47</v>
      </c>
      <c r="C64" s="13"/>
      <c r="D64" s="13"/>
      <c r="E64" s="31" t="s">
        <v>79</v>
      </c>
    </row>
    <row r="65" spans="2:5" ht="15.75" x14ac:dyDescent="0.25">
      <c r="B65" s="13" t="s">
        <v>48</v>
      </c>
      <c r="C65" s="13"/>
      <c r="D65" s="13"/>
      <c r="E65" s="31" t="s">
        <v>80</v>
      </c>
    </row>
    <row r="66" spans="2:5" ht="15.75" x14ac:dyDescent="0.25">
      <c r="B66" s="13"/>
      <c r="C66" s="13"/>
      <c r="D66" s="13"/>
      <c r="E66" s="31" t="s">
        <v>81</v>
      </c>
    </row>
    <row r="67" spans="2:5" ht="51.75" customHeight="1" x14ac:dyDescent="0.25">
      <c r="B67" s="13" t="s">
        <v>64</v>
      </c>
      <c r="C67" s="13"/>
      <c r="D67" s="13"/>
      <c r="E67" s="31" t="s">
        <v>82</v>
      </c>
    </row>
    <row r="68" spans="2:5" ht="15.75" x14ac:dyDescent="0.25">
      <c r="B68" s="13"/>
      <c r="C68" s="13"/>
      <c r="D68" s="13"/>
      <c r="E68" s="31"/>
    </row>
    <row r="69" spans="2:5" ht="15.75" x14ac:dyDescent="0.25">
      <c r="B69" s="13" t="s">
        <v>65</v>
      </c>
      <c r="C69" s="13"/>
      <c r="D69" s="13"/>
      <c r="E69" s="31" t="s">
        <v>65</v>
      </c>
    </row>
    <row r="70" spans="2:5" ht="15.75" x14ac:dyDescent="0.25">
      <c r="B70" s="13" t="s">
        <v>66</v>
      </c>
      <c r="C70" s="13"/>
      <c r="D70" s="13"/>
      <c r="E70" s="31" t="s">
        <v>83</v>
      </c>
    </row>
    <row r="71" spans="2:5" ht="15.75" x14ac:dyDescent="0.25">
      <c r="B71" s="13" t="s">
        <v>67</v>
      </c>
      <c r="C71" s="13"/>
      <c r="D71" s="13"/>
      <c r="E71" s="31" t="s">
        <v>84</v>
      </c>
    </row>
    <row r="72" spans="2:5" ht="58.5" customHeight="1" x14ac:dyDescent="0.25">
      <c r="B72" s="13" t="s">
        <v>68</v>
      </c>
      <c r="C72" s="13"/>
      <c r="D72" s="13"/>
      <c r="E72" s="31" t="s">
        <v>85</v>
      </c>
    </row>
    <row r="73" spans="2:5" ht="15.75" x14ac:dyDescent="0.25">
      <c r="B73" s="13"/>
      <c r="C73" s="13"/>
      <c r="D73" s="13"/>
      <c r="E73" s="31"/>
    </row>
    <row r="74" spans="2:5" ht="15.75" x14ac:dyDescent="0.25">
      <c r="B74" s="13" t="s">
        <v>69</v>
      </c>
      <c r="C74" s="13"/>
      <c r="D74" s="13"/>
      <c r="E74" s="31" t="s">
        <v>86</v>
      </c>
    </row>
    <row r="75" spans="2:5" ht="15.75" x14ac:dyDescent="0.25">
      <c r="B75" s="13" t="s">
        <v>70</v>
      </c>
      <c r="C75" s="13"/>
      <c r="D75" s="13"/>
      <c r="E75" s="31" t="s">
        <v>87</v>
      </c>
    </row>
    <row r="76" spans="2:5" ht="15.75" x14ac:dyDescent="0.25">
      <c r="B76" s="13" t="s">
        <v>71</v>
      </c>
      <c r="C76" s="13"/>
      <c r="D76" s="13"/>
      <c r="E76" s="31" t="s">
        <v>88</v>
      </c>
    </row>
    <row r="77" spans="2:5" ht="15.75" x14ac:dyDescent="0.25">
      <c r="B77" s="13" t="s">
        <v>72</v>
      </c>
      <c r="C77" s="13"/>
      <c r="D77" s="13"/>
      <c r="E77" s="31"/>
    </row>
    <row r="78" spans="2:5" ht="50.25" customHeight="1" x14ac:dyDescent="0.25">
      <c r="B78" s="13" t="s">
        <v>73</v>
      </c>
      <c r="C78" s="13"/>
      <c r="D78" s="13"/>
      <c r="E78" s="31" t="s">
        <v>89</v>
      </c>
    </row>
  </sheetData>
  <mergeCells count="3">
    <mergeCell ref="D1:E1"/>
    <mergeCell ref="C2:E4"/>
    <mergeCell ref="A6:E6"/>
  </mergeCells>
  <pageMargins left="0.70866141732283472" right="0.70866141732283472" top="0.74803149606299213" bottom="0.9448818897637796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Меркулова Евгения Маликовна</cp:lastModifiedBy>
  <cp:lastPrinted>2017-01-13T04:19:49Z</cp:lastPrinted>
  <dcterms:created xsi:type="dcterms:W3CDTF">2016-01-15T12:48:03Z</dcterms:created>
  <dcterms:modified xsi:type="dcterms:W3CDTF">2017-01-11T10:48:05Z</dcterms:modified>
</cp:coreProperties>
</file>